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avna naročila\401\2023\401-9-2023 Računalniška oprema React\"/>
    </mc:Choice>
  </mc:AlternateContent>
  <xr:revisionPtr revIDLastSave="0" documentId="13_ncr:1_{52964F35-C6AF-46CD-8C79-F3E1E3FEC814}" xr6:coauthVersionLast="36" xr6:coauthVersionMax="47" xr10:uidLastSave="{00000000-0000-0000-0000-000000000000}"/>
  <bookViews>
    <workbookView xWindow="0" yWindow="765" windowWidth="30240" windowHeight="17760" xr2:uid="{00000000-000D-0000-FFFF-FFFF00000000}"/>
  </bookViews>
  <sheets>
    <sheet name="specifikacija" sheetId="2" r:id="rId1"/>
  </sheets>
  <definedNames>
    <definedName name="_xlnm.Print_Area" localSheetId="0">specifikacija!$A$1:$H$29</definedName>
    <definedName name="_xlnm.Print_Titles" localSheetId="0">specifikacija!$6:$6</definedName>
  </definedNames>
  <calcPr calcId="191029"/>
</workbook>
</file>

<file path=xl/calcChain.xml><?xml version="1.0" encoding="utf-8"?>
<calcChain xmlns="http://schemas.openxmlformats.org/spreadsheetml/2006/main">
  <c r="F15" i="2" l="1"/>
  <c r="F14" i="2"/>
  <c r="G14" i="2" s="1"/>
  <c r="H14" i="2" s="1"/>
  <c r="F13" i="2"/>
  <c r="F10" i="2"/>
  <c r="F9" i="2"/>
  <c r="F21" i="2"/>
  <c r="G21" i="2" s="1"/>
  <c r="H21" i="2" s="1"/>
  <c r="G13" i="2" l="1"/>
  <c r="H13" i="2" s="1"/>
  <c r="G15" i="2"/>
  <c r="H15" i="2" s="1"/>
  <c r="G10" i="2"/>
  <c r="H10" i="2" s="1"/>
  <c r="G9" i="2"/>
  <c r="H9" i="2" s="1"/>
  <c r="F19" i="2" l="1"/>
  <c r="F12" i="2"/>
  <c r="F8" i="2"/>
  <c r="G8" i="2" s="1"/>
  <c r="F23" i="2"/>
  <c r="G23" i="2"/>
  <c r="H23" i="2" s="1"/>
  <c r="F17" i="2"/>
  <c r="G17" i="2" s="1"/>
  <c r="H17" i="2" s="1"/>
  <c r="G19" i="2" l="1"/>
  <c r="H19" i="2" s="1"/>
  <c r="G12" i="2"/>
  <c r="H8" i="2"/>
  <c r="F24" i="2"/>
  <c r="G24" i="2" l="1"/>
  <c r="H12" i="2"/>
  <c r="H24" i="2" s="1"/>
</calcChain>
</file>

<file path=xl/sharedStrings.xml><?xml version="1.0" encoding="utf-8"?>
<sst xmlns="http://schemas.openxmlformats.org/spreadsheetml/2006/main" count="35" uniqueCount="35">
  <si>
    <t xml:space="preserve">zap. št. </t>
  </si>
  <si>
    <t>minimalne tehnične lastnosti</t>
  </si>
  <si>
    <t xml:space="preserve">cena/enoto brez DDV </t>
  </si>
  <si>
    <t xml:space="preserve">cena skupaj brez DDV </t>
  </si>
  <si>
    <t xml:space="preserve">skupaj DDV (22%) </t>
  </si>
  <si>
    <t xml:space="preserve">cena skupaj z DDV </t>
  </si>
  <si>
    <t>Naročnik: Univerza v Ljubljani, Biotehniška fakulteta, Jamnikarjeva 101, 1000 Ljubljana</t>
  </si>
  <si>
    <t xml:space="preserve">Ponudnik (naziv in naslov): </t>
  </si>
  <si>
    <t>ponujena oprema (proizvajalec, model in specifikacija)</t>
  </si>
  <si>
    <t>PRENOSNI RAČUNALNIKI</t>
  </si>
  <si>
    <t xml:space="preserve">količina </t>
  </si>
  <si>
    <t>SKUPAJ</t>
  </si>
  <si>
    <t>Opomba: Vse cene so v EUR. Naročnik ne odgovarja za morebitne napake v postavitvi forumul. Ponudnik mora ponuditi vso povpraševano opremo.</t>
  </si>
  <si>
    <t>Ponudbeni predračun</t>
  </si>
  <si>
    <t>ASUS Vivobook S 15 OLED K3502ZA-MA475W (Procesor: i7–12700H, RAM: 16GB, SSD pogon: 1TB, Diagonala zaslona: 15.6" 2880 x 1620 OLED, Operacijski sistem: Windows 11 Home</t>
  </si>
  <si>
    <t>STACIONARNI RAČUNALNIKI IN ZASLON</t>
  </si>
  <si>
    <t>TABLIČNI RAČUNALNIKI IN DODATKI</t>
  </si>
  <si>
    <t>Apple pencile 2</t>
  </si>
  <si>
    <t>VIDEO OPREMA (USB KAMERA)</t>
  </si>
  <si>
    <t>INTERAKTIVNI ZASLON</t>
  </si>
  <si>
    <t>MULTIFUNKCIJSKI TISKALNIK</t>
  </si>
  <si>
    <t>HP LaserJet Pro MFP M443nda</t>
  </si>
  <si>
    <r>
      <t xml:space="preserve">Apple </t>
    </r>
    <r>
      <rPr>
        <b/>
        <sz val="12"/>
        <color theme="1"/>
        <rFont val="Arial Narrow"/>
        <family val="2"/>
        <charset val="238"/>
      </rPr>
      <t>iPad Pro M2 12.9''</t>
    </r>
    <r>
      <rPr>
        <sz val="11"/>
        <color theme="1"/>
        <rFont val="Arial Narrow"/>
        <family val="2"/>
        <charset val="238"/>
      </rPr>
      <t xml:space="preserve"> 256GB Wi-Fi vesoljno siva</t>
    </r>
  </si>
  <si>
    <r>
      <t xml:space="preserve">Apple </t>
    </r>
    <r>
      <rPr>
        <b/>
        <sz val="12"/>
        <color theme="1"/>
        <rFont val="Arial Narrow"/>
        <family val="2"/>
        <charset val="238"/>
      </rPr>
      <t>Smart Folio</t>
    </r>
    <r>
      <rPr>
        <sz val="11"/>
        <color theme="1"/>
        <rFont val="Arial Narrow"/>
        <family val="2"/>
        <charset val="238"/>
      </rPr>
      <t xml:space="preserve"> za 12.9-inch iPad Pro</t>
    </r>
  </si>
  <si>
    <r>
      <rPr>
        <b/>
        <sz val="12"/>
        <color theme="1"/>
        <rFont val="Arial Narrow"/>
        <family val="2"/>
        <charset val="238"/>
      </rPr>
      <t>Apple MAC MINI M2</t>
    </r>
    <r>
      <rPr>
        <sz val="11"/>
        <color theme="1"/>
        <rFont val="Arial Narrow"/>
        <family val="2"/>
        <charset val="238"/>
      </rPr>
      <t>: 8 jedrna CPE, 10 jedrna GPE, 16GB RAM, 256GB SSD</t>
    </r>
  </si>
  <si>
    <r>
      <t xml:space="preserve">Apple </t>
    </r>
    <r>
      <rPr>
        <b/>
        <sz val="12"/>
        <color theme="1"/>
        <rFont val="Arial Narrow"/>
        <family val="2"/>
        <charset val="238"/>
      </rPr>
      <t>Magic Keyboard 2021</t>
    </r>
    <r>
      <rPr>
        <sz val="11"/>
        <color theme="1"/>
        <rFont val="Arial Narrow"/>
        <family val="2"/>
        <charset val="238"/>
      </rPr>
      <t xml:space="preserve"> (SLO)</t>
    </r>
  </si>
  <si>
    <r>
      <t xml:space="preserve">Apple </t>
    </r>
    <r>
      <rPr>
        <b/>
        <sz val="12"/>
        <color theme="1"/>
        <rFont val="Arial Narrow"/>
        <family val="2"/>
        <charset val="238"/>
      </rPr>
      <t>Magic Mouse 3</t>
    </r>
    <r>
      <rPr>
        <sz val="11"/>
        <color theme="1"/>
        <rFont val="Arial Narrow"/>
        <family val="2"/>
        <charset val="238"/>
      </rPr>
      <t xml:space="preserve"> (2021)</t>
    </r>
  </si>
  <si>
    <r>
      <rPr>
        <b/>
        <sz val="12"/>
        <color theme="1"/>
        <rFont val="Arial Narrow"/>
        <family val="2"/>
        <charset val="238"/>
      </rPr>
      <t>Monitor</t>
    </r>
    <r>
      <rPr>
        <sz val="11"/>
        <color theme="1"/>
        <rFont val="Arial Narrow"/>
        <family val="2"/>
        <charset val="238"/>
      </rPr>
      <t xml:space="preserve"> 4K Philips LED 27" 276E8VJSB/00: 4K Ultra HD, 3840 x 2160)</t>
    </r>
  </si>
  <si>
    <r>
      <rPr>
        <b/>
        <sz val="12"/>
        <color theme="1"/>
        <rFont val="Arial Narrow"/>
        <family val="2"/>
        <charset val="238"/>
      </rPr>
      <t>Kindermann CommuniKam K120</t>
    </r>
    <r>
      <rPr>
        <sz val="11"/>
        <color theme="1"/>
        <rFont val="Arial Narrow"/>
        <family val="2"/>
        <charset val="238"/>
      </rPr>
      <t>; 4K</t>
    </r>
  </si>
  <si>
    <r>
      <rPr>
        <b/>
        <sz val="12"/>
        <color theme="1"/>
        <rFont val="Arial Narrow"/>
        <family val="2"/>
        <charset val="238"/>
      </rPr>
      <t>Clevertouch Impact MAX 86" 4K ločljivost</t>
    </r>
    <r>
      <rPr>
        <sz val="11"/>
        <color theme="1"/>
        <rFont val="Arial Narrow"/>
        <family val="2"/>
        <charset val="238"/>
      </rPr>
      <t>, vgrajeni mikrofoni, brezplačna programska oprema in brezplačna možnost nadgradnje programske opreme.</t>
    </r>
  </si>
  <si>
    <t>Operacijo »REACT-EU: IKT za članice UL s pedagoškimi študijskimi programi« sofinancirata Republika Slovenija in Evropska unija iz Evropskega sklada za regionalni razvoj. Operacija se izvaja v okviru Operativnega programa za izvajanje evropske kohezijske politike v obdobju 2014-2020.</t>
  </si>
  <si>
    <t xml:space="preserve">Zahtevano število Apple računalnikov študentom omogoča delo (v parih) v MAC OS okolju, spoznavanje okolja in že prisotne predmetno specifične IKT v Skupini za biološko izobraževanje. </t>
  </si>
  <si>
    <t>Velikost tablice in kvaliteta dela (programska podpora npr. Vernier vmesnikom) omogoča kvalitetno izvedbo raziskovalnega pouka v sklopu praktičnega (laboratorijskega) dela.</t>
  </si>
  <si>
    <t>Navedeno opremo potrebujemo, ker je najbolj optimalna za izobraževanje učiteljev. Tako spoznajo delo v vsaj dveh operacijskih sistemih. 
Hkrati imamo pri nas že določeno predmetno specifično IKT, ki deluje bolje ali na MAC OS, določena pa v MS Windows okolju.
Stacionarni računalniki podjetja Apple, ki smo jih predvideli, omogočajo kvalitetno grafično obdelavo didaktičnih gradiv.</t>
  </si>
  <si>
    <r>
      <rPr>
        <b/>
        <sz val="11"/>
        <rFont val="Arial Narrow"/>
        <family val="2"/>
        <charset val="238"/>
      </rPr>
      <t>Navodila za izpolnitev excel obrazca »Ponudbeni predračun«, ki je priloga dokumentacije v zvezi z javnim naročilom:</t>
    </r>
    <r>
      <rPr>
        <sz val="11"/>
        <rFont val="Arial Narrow"/>
        <family val="2"/>
        <charset val="238"/>
      </rPr>
      <t xml:space="preserve">
Naročnik v obrazcu Ponudbeni predračun (stolpec B – minimalne tehnične lastnosti) opredeljuje vrsto, lastnosti in kakovost predmeta javnega naročila po posameznih postavkah, s katerimi mora biti skladna tudi ponudba, ki jo ponudnik opredeli po postavkah v stolpcu C – ponujena oprema. 
 Posamezna postavka, opredeljena s strani ponudnika v stolpcu C, mora v celoti izpolnjevati pogoje iz specifikacij, zato mora biti najmanj take kvalitete in lastnosti, kot je določena v stolpcu B. V stolpcu C ponudnik natančno opiše ponujeno blago (navede proizvajalca, model in specifikacijo), če ponuja drugo blago, kot ga je predvidel naročnik. Kjer v stolpcu C ni mogoče navesti opisa ponujenega blaga, mora ponudik ponuditi točno takšen artikel, kot je naveden v stolpcu B, zaradi specifike dela naročnika.
Količine v stolpcu D so za naročnika zavezujoče, ponudnik, ki bo oddal dopustno ponudbo in bo ponudil najnižjo skupno ceno za navedeno računalniško opremo, pa bo moral izvesti dobavo v roku 45 dni od obojestranskega podpisa pogodbe oz. najkasneje do 15. 9. 2023. V ponudbeni ceni so zajeti vsi stroški in morebitni popusti.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</si>
</sst>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theme="1"/>
      <name val="Garamond"/>
      <family val="1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</font>
    <font>
      <b/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top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4" fillId="4" borderId="9" xfId="0" applyFont="1" applyFill="1" applyBorder="1" applyAlignment="1" applyProtection="1">
      <alignment vertical="center"/>
      <protection locked="0"/>
    </xf>
    <xf numFmtId="0" fontId="4" fillId="4" borderId="10" xfId="0" applyFont="1" applyFill="1" applyBorder="1" applyAlignment="1" applyProtection="1">
      <alignment vertical="center"/>
      <protection locked="0"/>
    </xf>
    <xf numFmtId="4" fontId="4" fillId="4" borderId="10" xfId="0" applyNumberFormat="1" applyFont="1" applyFill="1" applyBorder="1" applyAlignment="1" applyProtection="1">
      <alignment vertical="center"/>
      <protection locked="0"/>
    </xf>
    <xf numFmtId="0" fontId="4" fillId="4" borderId="11" xfId="0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" fontId="2" fillId="3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left" vertical="center"/>
      <protection locked="0"/>
    </xf>
    <xf numFmtId="0" fontId="8" fillId="0" borderId="15" xfId="0" applyFont="1" applyFill="1" applyBorder="1" applyAlignment="1" applyProtection="1">
      <alignment horizontal="center" vertical="top" wrapText="1"/>
      <protection locked="0"/>
    </xf>
    <xf numFmtId="3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top" wrapText="1"/>
      <protection locked="0"/>
    </xf>
    <xf numFmtId="4" fontId="2" fillId="0" borderId="16" xfId="0" applyNumberFormat="1" applyFont="1" applyBorder="1" applyAlignment="1" applyProtection="1">
      <alignment horizontal="center" vertical="center"/>
      <protection locked="0"/>
    </xf>
    <xf numFmtId="4" fontId="2" fillId="0" borderId="17" xfId="0" applyNumberFormat="1" applyFont="1" applyBorder="1" applyAlignment="1" applyProtection="1">
      <alignment horizontal="center" vertical="center"/>
      <protection locked="0"/>
    </xf>
    <xf numFmtId="0" fontId="4" fillId="5" borderId="9" xfId="0" applyFont="1" applyFill="1" applyBorder="1" applyProtection="1">
      <protection locked="0"/>
    </xf>
    <xf numFmtId="0" fontId="5" fillId="5" borderId="10" xfId="0" applyFont="1" applyFill="1" applyBorder="1" applyProtection="1">
      <protection locked="0"/>
    </xf>
    <xf numFmtId="0" fontId="5" fillId="5" borderId="12" xfId="0" applyFont="1" applyFill="1" applyBorder="1" applyProtection="1">
      <protection locked="0"/>
    </xf>
    <xf numFmtId="4" fontId="4" fillId="5" borderId="13" xfId="0" applyNumberFormat="1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2" fillId="0" borderId="1" xfId="0" applyFont="1" applyBorder="1" applyAlignment="1" applyProtection="1">
      <alignment horizontal="left" vertical="top" wrapText="1"/>
    </xf>
    <xf numFmtId="0" fontId="2" fillId="6" borderId="1" xfId="0" applyFont="1" applyFill="1" applyBorder="1" applyAlignment="1" applyProtection="1">
      <alignment vertical="center" wrapText="1"/>
    </xf>
    <xf numFmtId="0" fontId="3" fillId="0" borderId="18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2665992</xdr:colOff>
      <xdr:row>1</xdr:row>
      <xdr:rowOff>95074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9F101B9-D086-4EF1-B41C-4F46A6ADB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066667" cy="14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topLeftCell="A7" zoomScale="90" zoomScaleNormal="80" zoomScaleSheetLayoutView="90" workbookViewId="0">
      <selection activeCell="C17" sqref="C17"/>
    </sheetView>
  </sheetViews>
  <sheetFormatPr defaultColWidth="8.85546875" defaultRowHeight="15" x14ac:dyDescent="0.25"/>
  <cols>
    <col min="1" max="1" width="4.7109375" customWidth="1"/>
    <col min="2" max="2" width="74" customWidth="1"/>
    <col min="3" max="3" width="42.85546875" customWidth="1"/>
    <col min="4" max="4" width="8" bestFit="1" customWidth="1"/>
    <col min="5" max="5" width="10.42578125" style="1" bestFit="1" customWidth="1"/>
    <col min="6" max="6" width="11.85546875" bestFit="1" customWidth="1"/>
    <col min="7" max="7" width="10.85546875" bestFit="1" customWidth="1"/>
    <col min="8" max="8" width="12.42578125" bestFit="1" customWidth="1"/>
    <col min="10" max="10" width="11.7109375" customWidth="1"/>
    <col min="11" max="11" width="16.7109375" customWidth="1"/>
  </cols>
  <sheetData>
    <row r="1" spans="1:8" ht="103.35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</row>
    <row r="2" spans="1:8" ht="15.75" customHeight="1" x14ac:dyDescent="0.25">
      <c r="A2" s="3"/>
      <c r="B2" s="3"/>
      <c r="C2" s="3"/>
      <c r="D2" s="3"/>
      <c r="E2" s="3"/>
      <c r="F2" s="3"/>
      <c r="G2" s="3"/>
      <c r="H2" s="3"/>
    </row>
    <row r="3" spans="1:8" ht="15.75" customHeight="1" x14ac:dyDescent="0.25">
      <c r="A3" s="13" t="s">
        <v>6</v>
      </c>
      <c r="B3" s="13"/>
      <c r="C3" s="13"/>
      <c r="D3" s="13"/>
      <c r="E3" s="13"/>
      <c r="F3" s="13"/>
      <c r="G3" s="13"/>
      <c r="H3" s="13"/>
    </row>
    <row r="4" spans="1:8" s="1" customFormat="1" ht="15.75" customHeight="1" x14ac:dyDescent="0.25">
      <c r="A4" s="14" t="s">
        <v>7</v>
      </c>
      <c r="B4" s="15"/>
      <c r="C4" s="15"/>
      <c r="D4" s="15"/>
      <c r="E4" s="15"/>
      <c r="F4" s="15"/>
      <c r="G4" s="15"/>
      <c r="H4" s="15"/>
    </row>
    <row r="5" spans="1:8" s="1" customFormat="1" ht="15.75" customHeight="1" thickBot="1" x14ac:dyDescent="0.3">
      <c r="A5" s="16"/>
      <c r="B5" s="17"/>
      <c r="C5" s="17"/>
      <c r="D5" s="17"/>
      <c r="E5" s="17"/>
      <c r="F5" s="17"/>
      <c r="G5" s="17"/>
      <c r="H5" s="17"/>
    </row>
    <row r="6" spans="1:8" s="6" customFormat="1" ht="33.75" thickBot="1" x14ac:dyDescent="0.3">
      <c r="A6" s="18" t="s">
        <v>0</v>
      </c>
      <c r="B6" s="19" t="s">
        <v>1</v>
      </c>
      <c r="C6" s="19" t="s">
        <v>8</v>
      </c>
      <c r="D6" s="19" t="s">
        <v>10</v>
      </c>
      <c r="E6" s="20" t="s">
        <v>2</v>
      </c>
      <c r="F6" s="21" t="s">
        <v>3</v>
      </c>
      <c r="G6" s="21" t="s">
        <v>4</v>
      </c>
      <c r="H6" s="22" t="s">
        <v>5</v>
      </c>
    </row>
    <row r="7" spans="1:8" ht="15.75" customHeight="1" thickBot="1" x14ac:dyDescent="0.3">
      <c r="A7" s="23" t="s">
        <v>16</v>
      </c>
      <c r="B7" s="24"/>
      <c r="C7" s="24"/>
      <c r="D7" s="24"/>
      <c r="E7" s="25"/>
      <c r="F7" s="24"/>
      <c r="G7" s="24"/>
      <c r="H7" s="26"/>
    </row>
    <row r="8" spans="1:8" s="1" customFormat="1" ht="66" customHeight="1" x14ac:dyDescent="0.3">
      <c r="A8" s="27">
        <v>1</v>
      </c>
      <c r="B8" s="47" t="s">
        <v>22</v>
      </c>
      <c r="C8" s="43" t="s">
        <v>32</v>
      </c>
      <c r="D8" s="52">
        <v>3</v>
      </c>
      <c r="E8" s="28"/>
      <c r="F8" s="29">
        <f>D8*E8</f>
        <v>0</v>
      </c>
      <c r="G8" s="29">
        <f>F8*0.22</f>
        <v>0</v>
      </c>
      <c r="H8" s="30">
        <f>F8+G8</f>
        <v>0</v>
      </c>
    </row>
    <row r="9" spans="1:8" s="1" customFormat="1" ht="16.5" x14ac:dyDescent="0.25">
      <c r="A9" s="27">
        <v>2</v>
      </c>
      <c r="B9" s="48" t="s">
        <v>17</v>
      </c>
      <c r="C9" s="44"/>
      <c r="D9" s="52">
        <v>3</v>
      </c>
      <c r="E9" s="28"/>
      <c r="F9" s="29">
        <f>D9*E9</f>
        <v>0</v>
      </c>
      <c r="G9" s="29">
        <f>F9*0.22</f>
        <v>0</v>
      </c>
      <c r="H9" s="30">
        <f>F9+G9</f>
        <v>0</v>
      </c>
    </row>
    <row r="10" spans="1:8" s="1" customFormat="1" ht="17.25" thickBot="1" x14ac:dyDescent="0.35">
      <c r="A10" s="27">
        <v>3</v>
      </c>
      <c r="B10" s="47" t="s">
        <v>23</v>
      </c>
      <c r="C10" s="45"/>
      <c r="D10" s="52">
        <v>3</v>
      </c>
      <c r="E10" s="28"/>
      <c r="F10" s="29">
        <f>D10*E10</f>
        <v>0</v>
      </c>
      <c r="G10" s="29">
        <f>F10*0.22</f>
        <v>0</v>
      </c>
      <c r="H10" s="30">
        <f>F10+G10</f>
        <v>0</v>
      </c>
    </row>
    <row r="11" spans="1:8" ht="15.75" customHeight="1" thickBot="1" x14ac:dyDescent="0.3">
      <c r="A11" s="23" t="s">
        <v>15</v>
      </c>
      <c r="B11" s="24"/>
      <c r="C11" s="24"/>
      <c r="D11" s="24"/>
      <c r="E11" s="25"/>
      <c r="F11" s="24"/>
      <c r="G11" s="24"/>
      <c r="H11" s="26"/>
    </row>
    <row r="12" spans="1:8" s="1" customFormat="1" ht="66" customHeight="1" x14ac:dyDescent="0.3">
      <c r="A12" s="27">
        <v>4</v>
      </c>
      <c r="B12" s="47" t="s">
        <v>24</v>
      </c>
      <c r="C12" s="43" t="s">
        <v>31</v>
      </c>
      <c r="D12" s="52">
        <v>10</v>
      </c>
      <c r="E12" s="28"/>
      <c r="F12" s="29">
        <f>D12*E12</f>
        <v>0</v>
      </c>
      <c r="G12" s="29">
        <f>F12*0.22</f>
        <v>0</v>
      </c>
      <c r="H12" s="30">
        <f>F12+G12</f>
        <v>0</v>
      </c>
    </row>
    <row r="13" spans="1:8" s="1" customFormat="1" ht="16.5" x14ac:dyDescent="0.3">
      <c r="A13" s="27">
        <v>5</v>
      </c>
      <c r="B13" s="47" t="s">
        <v>25</v>
      </c>
      <c r="C13" s="44"/>
      <c r="D13" s="52">
        <v>10</v>
      </c>
      <c r="E13" s="28"/>
      <c r="F13" s="29">
        <f>D13*E13</f>
        <v>0</v>
      </c>
      <c r="G13" s="29">
        <f>F13*0.22</f>
        <v>0</v>
      </c>
      <c r="H13" s="30">
        <f>F13+G13</f>
        <v>0</v>
      </c>
    </row>
    <row r="14" spans="1:8" s="1" customFormat="1" ht="16.5" x14ac:dyDescent="0.3">
      <c r="A14" s="27">
        <v>6</v>
      </c>
      <c r="B14" s="47" t="s">
        <v>26</v>
      </c>
      <c r="C14" s="46"/>
      <c r="D14" s="52">
        <v>10</v>
      </c>
      <c r="E14" s="28"/>
      <c r="F14" s="29">
        <f>D14*E14</f>
        <v>0</v>
      </c>
      <c r="G14" s="29">
        <f>F14*0.22</f>
        <v>0</v>
      </c>
      <c r="H14" s="30">
        <f>F14+G14</f>
        <v>0</v>
      </c>
    </row>
    <row r="15" spans="1:8" s="1" customFormat="1" ht="17.25" thickBot="1" x14ac:dyDescent="0.35">
      <c r="A15" s="27">
        <v>7</v>
      </c>
      <c r="B15" s="47" t="s">
        <v>27</v>
      </c>
      <c r="C15" s="31"/>
      <c r="D15" s="52">
        <v>10</v>
      </c>
      <c r="E15" s="28"/>
      <c r="F15" s="29">
        <f>D15*E15</f>
        <v>0</v>
      </c>
      <c r="G15" s="29">
        <f>F15*0.22</f>
        <v>0</v>
      </c>
      <c r="H15" s="30">
        <f>F15+G15</f>
        <v>0</v>
      </c>
    </row>
    <row r="16" spans="1:8" ht="15.75" customHeight="1" thickBot="1" x14ac:dyDescent="0.3">
      <c r="A16" s="23" t="s">
        <v>9</v>
      </c>
      <c r="B16" s="24"/>
      <c r="C16" s="24"/>
      <c r="D16" s="24"/>
      <c r="E16" s="25"/>
      <c r="F16" s="24"/>
      <c r="G16" s="24"/>
      <c r="H16" s="26"/>
    </row>
    <row r="17" spans="1:8" s="1" customFormat="1" ht="53.25" customHeight="1" thickBot="1" x14ac:dyDescent="0.3">
      <c r="A17" s="27">
        <v>8</v>
      </c>
      <c r="B17" s="49" t="s">
        <v>14</v>
      </c>
      <c r="C17" s="31"/>
      <c r="D17" s="52">
        <v>8</v>
      </c>
      <c r="E17" s="32"/>
      <c r="F17" s="29">
        <f>D17*E17</f>
        <v>0</v>
      </c>
      <c r="G17" s="29">
        <f t="shared" ref="G17:G19" si="0">F17*0.22</f>
        <v>0</v>
      </c>
      <c r="H17" s="30">
        <f t="shared" ref="H17:H19" si="1">F17+G17</f>
        <v>0</v>
      </c>
    </row>
    <row r="18" spans="1:8" ht="15.75" customHeight="1" thickBot="1" x14ac:dyDescent="0.3">
      <c r="A18" s="23" t="s">
        <v>18</v>
      </c>
      <c r="B18" s="24"/>
      <c r="C18" s="24"/>
      <c r="D18" s="24"/>
      <c r="E18" s="25"/>
      <c r="F18" s="24"/>
      <c r="G18" s="24"/>
      <c r="H18" s="26"/>
    </row>
    <row r="19" spans="1:8" s="1" customFormat="1" ht="17.25" thickBot="1" x14ac:dyDescent="0.35">
      <c r="A19" s="33">
        <v>9</v>
      </c>
      <c r="B19" s="47" t="s">
        <v>28</v>
      </c>
      <c r="C19" s="34"/>
      <c r="D19" s="53">
        <v>2</v>
      </c>
      <c r="E19" s="35"/>
      <c r="F19" s="29">
        <f t="shared" ref="F19" si="2">D19*E19</f>
        <v>0</v>
      </c>
      <c r="G19" s="29">
        <f t="shared" si="0"/>
        <v>0</v>
      </c>
      <c r="H19" s="30">
        <f t="shared" si="1"/>
        <v>0</v>
      </c>
    </row>
    <row r="20" spans="1:8" ht="15.75" customHeight="1" thickBot="1" x14ac:dyDescent="0.3">
      <c r="A20" s="23" t="s">
        <v>19</v>
      </c>
      <c r="B20" s="24"/>
      <c r="C20" s="24"/>
      <c r="D20" s="24"/>
      <c r="E20" s="25"/>
      <c r="F20" s="24"/>
      <c r="G20" s="24"/>
      <c r="H20" s="26"/>
    </row>
    <row r="21" spans="1:8" s="1" customFormat="1" ht="52.5" customHeight="1" thickBot="1" x14ac:dyDescent="0.3">
      <c r="A21" s="27">
        <v>10</v>
      </c>
      <c r="B21" s="50" t="s">
        <v>29</v>
      </c>
      <c r="C21" s="31"/>
      <c r="D21" s="52">
        <v>1</v>
      </c>
      <c r="E21" s="32"/>
      <c r="F21" s="29">
        <f>D21*E21</f>
        <v>0</v>
      </c>
      <c r="G21" s="29">
        <f t="shared" ref="G21" si="3">F21*0.22</f>
        <v>0</v>
      </c>
      <c r="H21" s="30">
        <f t="shared" ref="H21" si="4">F21+G21</f>
        <v>0</v>
      </c>
    </row>
    <row r="22" spans="1:8" ht="15.75" customHeight="1" thickBot="1" x14ac:dyDescent="0.3">
      <c r="A22" s="23" t="s">
        <v>20</v>
      </c>
      <c r="B22" s="24"/>
      <c r="C22" s="24"/>
      <c r="D22" s="24"/>
      <c r="E22" s="25"/>
      <c r="F22" s="24"/>
      <c r="G22" s="24"/>
      <c r="H22" s="26"/>
    </row>
    <row r="23" spans="1:8" s="1" customFormat="1" ht="17.25" thickBot="1" x14ac:dyDescent="0.3">
      <c r="A23" s="33">
        <v>11</v>
      </c>
      <c r="B23" s="51" t="s">
        <v>21</v>
      </c>
      <c r="C23" s="36"/>
      <c r="D23" s="53">
        <v>1</v>
      </c>
      <c r="E23" s="35"/>
      <c r="F23" s="37">
        <f>D23*E23</f>
        <v>0</v>
      </c>
      <c r="G23" s="37">
        <f>F23*0.22</f>
        <v>0</v>
      </c>
      <c r="H23" s="38">
        <f>F23+G23</f>
        <v>0</v>
      </c>
    </row>
    <row r="24" spans="1:8" s="2" customFormat="1" ht="15.75" customHeight="1" thickBot="1" x14ac:dyDescent="0.3">
      <c r="A24" s="39" t="s">
        <v>11</v>
      </c>
      <c r="B24" s="40"/>
      <c r="C24" s="40"/>
      <c r="D24" s="41"/>
      <c r="E24" s="42"/>
      <c r="F24" s="42">
        <f>SUM(F7:F23)</f>
        <v>0</v>
      </c>
      <c r="G24" s="42">
        <f>SUM(G7:G23)</f>
        <v>0</v>
      </c>
      <c r="H24" s="42">
        <f>SUM(H7:H23)</f>
        <v>0</v>
      </c>
    </row>
    <row r="25" spans="1:8" ht="15.75" customHeight="1" x14ac:dyDescent="0.3">
      <c r="A25" s="4"/>
      <c r="B25" s="5"/>
      <c r="C25" s="5"/>
      <c r="D25" s="5"/>
      <c r="E25" s="7"/>
      <c r="F25" s="7"/>
      <c r="G25" s="7"/>
      <c r="H25" s="7"/>
    </row>
    <row r="26" spans="1:8" ht="24" customHeight="1" x14ac:dyDescent="0.3">
      <c r="A26" s="8" t="s">
        <v>12</v>
      </c>
      <c r="B26" s="5"/>
      <c r="C26" s="5"/>
      <c r="D26" s="5"/>
      <c r="E26" s="7"/>
      <c r="F26" s="7"/>
      <c r="G26" s="7"/>
      <c r="H26" s="7"/>
    </row>
    <row r="27" spans="1:8" ht="54" customHeight="1" x14ac:dyDescent="0.3">
      <c r="A27" s="11" t="s">
        <v>33</v>
      </c>
      <c r="B27" s="11"/>
      <c r="C27" s="11"/>
      <c r="D27" s="11"/>
      <c r="E27" s="11"/>
      <c r="F27" s="11"/>
      <c r="G27" s="11"/>
      <c r="H27" s="11"/>
    </row>
    <row r="28" spans="1:8" ht="101.25" customHeight="1" x14ac:dyDescent="0.3">
      <c r="A28" s="11" t="s">
        <v>34</v>
      </c>
      <c r="B28" s="11"/>
      <c r="C28" s="11"/>
      <c r="D28" s="11"/>
      <c r="E28" s="11"/>
      <c r="F28" s="11"/>
      <c r="G28" s="11"/>
      <c r="H28" s="11"/>
    </row>
    <row r="29" spans="1:8" ht="42" customHeight="1" x14ac:dyDescent="0.3">
      <c r="A29" s="10" t="s">
        <v>30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9"/>
    </row>
    <row r="31" spans="1:8" x14ac:dyDescent="0.25">
      <c r="A31" s="9"/>
    </row>
  </sheetData>
  <sheetProtection algorithmName="SHA-512" hashValue="Rken8faqcM4MevR9mCQdlgBRG0CnIUeuinRNclsG+s5bBb7hV246mFx2oPiIlXKZLwayEKR/92yG0LRXLzaxYw==" saltValue="Btpo0sYnpMsfStYP4cqhvQ==" spinCount="100000" sheet="1" objects="1" scenarios="1"/>
  <mergeCells count="8">
    <mergeCell ref="A29:H29"/>
    <mergeCell ref="A27:H27"/>
    <mergeCell ref="A1:H1"/>
    <mergeCell ref="A3:H3"/>
    <mergeCell ref="A4:H4"/>
    <mergeCell ref="A28:H28"/>
    <mergeCell ref="C8:C10"/>
    <mergeCell ref="C12:C14"/>
  </mergeCells>
  <pageMargins left="0.23622047244094491" right="0.23622047244094491" top="0.35433070866141736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specifikacija</vt:lpstr>
      <vt:lpstr>specifikacija!Področje_tiskanja</vt:lpstr>
      <vt:lpstr>specifikacija!Tiskanje_naslovov</vt:lpstr>
    </vt:vector>
  </TitlesOfParts>
  <Company>UNI 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Matija Vedenik</dc:creator>
  <cp:lastModifiedBy>Popit, Petra</cp:lastModifiedBy>
  <cp:lastPrinted>2023-05-29T05:08:55Z</cp:lastPrinted>
  <dcterms:created xsi:type="dcterms:W3CDTF">2011-12-05T07:46:24Z</dcterms:created>
  <dcterms:modified xsi:type="dcterms:W3CDTF">2023-05-29T08:39:27Z</dcterms:modified>
</cp:coreProperties>
</file>